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77969090-E3A1-40A5-AB74-1AA96225A236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7" i="6" l="1"/>
  <c r="O84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<sst xmlns="http://schemas.openxmlformats.org/spreadsheetml/2006/main" count="1118" uniqueCount="294">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</sst>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47" totalsRowCount="1" headerRowDxfId="47" dataDxfId="46" totalsRowDxfId="45">
  <autoFilter ref="A1:O846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67"/>
  <sheetViews>
    <sheetView rightToLeft="1" zoomScale="59" zoomScaleNormal="59" workbookViewId="0">
      <pane ySplit="1" topLeftCell="A761" activePane="bottomLeft" state="frozen"/>
      <selection pane="bottomLeft" activeCell="V1" sqref="V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284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285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286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287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288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289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290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291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292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293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08"/>
  <sheetViews>
    <sheetView rightToLeft="1" tabSelected="1" workbookViewId="0">
      <pane ySplit="1" topLeftCell="A204" activePane="bottomLeft" state="frozen"/>
      <selection activeCell="AA578" sqref="AA578"/>
      <selection pane="bottomLeft" activeCell="H208" sqref="H20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8.95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8.95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8.95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8.95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8.95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2.95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  <row r="200" spans="1:10" ht="26.4" customHeight="1">
      <c r="A200" s="43" t="s">
        <v>284</v>
      </c>
      <c r="B200" s="42">
        <v>4587.54</v>
      </c>
      <c r="C200" s="42">
        <v>1359.9</v>
      </c>
      <c r="D200" s="42">
        <v>684.38</v>
      </c>
      <c r="E200" s="42">
        <v>30.01</v>
      </c>
      <c r="F200" s="42">
        <v>8.74</v>
      </c>
      <c r="G200" s="42">
        <v>30.99</v>
      </c>
      <c r="H200" s="42">
        <v>704.26</v>
      </c>
      <c r="I200" s="42">
        <v>0.02</v>
      </c>
      <c r="J200" s="42"/>
    </row>
    <row r="201" spans="1:10" ht="25.8" customHeight="1">
      <c r="A201" s="43" t="s">
        <v>286</v>
      </c>
      <c r="B201" s="42">
        <v>3617</v>
      </c>
      <c r="C201" s="42">
        <v>966.9</v>
      </c>
      <c r="D201" s="42">
        <v>490.7</v>
      </c>
      <c r="E201" s="42">
        <v>11.2</v>
      </c>
      <c r="F201" s="42"/>
      <c r="G201" s="42"/>
      <c r="H201" s="42"/>
      <c r="I201" s="42"/>
      <c r="J201" s="42"/>
    </row>
    <row r="202" spans="1:10" ht="25.8" customHeight="1">
      <c r="A202" s="43" t="s">
        <v>287</v>
      </c>
      <c r="B202" s="42">
        <v>3643.62</v>
      </c>
      <c r="C202" s="42">
        <v>620.6</v>
      </c>
      <c r="D202" s="42">
        <v>469.51</v>
      </c>
      <c r="E202" s="42">
        <v>4.46</v>
      </c>
      <c r="F202" s="42">
        <v>2.4300000000000002</v>
      </c>
      <c r="G202" s="42">
        <v>2.1800000000000002</v>
      </c>
      <c r="H202" s="42">
        <v>309.52</v>
      </c>
      <c r="I202" s="42">
        <v>0.03</v>
      </c>
      <c r="J202" s="42"/>
    </row>
    <row r="203" spans="1:10" ht="25.8" customHeight="1">
      <c r="A203" s="43" t="s">
        <v>288</v>
      </c>
      <c r="B203" s="42">
        <v>2835.22</v>
      </c>
      <c r="C203" s="42">
        <v>621.16999999999996</v>
      </c>
      <c r="D203" s="42">
        <v>600.09</v>
      </c>
      <c r="E203" s="42">
        <v>6.85</v>
      </c>
      <c r="F203" s="42">
        <v>2.56</v>
      </c>
      <c r="G203" s="42">
        <v>5.44</v>
      </c>
      <c r="H203" s="42">
        <v>270.20999999999998</v>
      </c>
      <c r="I203" s="42">
        <v>0</v>
      </c>
      <c r="J203" s="42"/>
    </row>
    <row r="204" spans="1:10" ht="25.8" customHeight="1">
      <c r="A204" s="43" t="s">
        <v>289</v>
      </c>
      <c r="B204" s="42">
        <v>4754.49</v>
      </c>
      <c r="C204" s="42">
        <v>920.07</v>
      </c>
      <c r="D204" s="42">
        <v>1102.3499999999999</v>
      </c>
      <c r="E204" s="42">
        <v>14.2</v>
      </c>
      <c r="F204" s="42">
        <v>2.06</v>
      </c>
      <c r="G204" s="42">
        <v>40.450000000000003</v>
      </c>
      <c r="H204" s="42">
        <v>356.05</v>
      </c>
      <c r="I204" s="42">
        <v>0</v>
      </c>
      <c r="J204" s="42"/>
    </row>
    <row r="205" spans="1:10" ht="25.8" customHeight="1">
      <c r="A205" s="43" t="s">
        <v>290</v>
      </c>
      <c r="B205" s="42">
        <v>3991.88</v>
      </c>
      <c r="C205" s="42">
        <v>800.36</v>
      </c>
      <c r="D205" s="42">
        <v>1180.8499999999999</v>
      </c>
      <c r="E205" s="42">
        <v>8.8000000000000007</v>
      </c>
      <c r="F205" s="42">
        <v>2.33</v>
      </c>
      <c r="G205" s="42">
        <v>8.91</v>
      </c>
      <c r="H205" s="42">
        <v>319.41000000000003</v>
      </c>
      <c r="I205" s="42">
        <v>0</v>
      </c>
      <c r="J205" s="42"/>
    </row>
    <row r="206" spans="1:10" ht="25.8" customHeight="1">
      <c r="A206" s="43" t="s">
        <v>291</v>
      </c>
      <c r="B206" s="42">
        <v>5218.45</v>
      </c>
      <c r="C206" s="42">
        <v>1082</v>
      </c>
      <c r="D206" s="42">
        <v>1559.19</v>
      </c>
      <c r="E206" s="42">
        <v>65.290000000000006</v>
      </c>
      <c r="F206" s="42">
        <v>2.41</v>
      </c>
      <c r="G206" s="42">
        <v>18.010000000000002</v>
      </c>
      <c r="H206" s="42">
        <v>470.47</v>
      </c>
      <c r="I206" s="42">
        <v>0</v>
      </c>
      <c r="J206" s="42"/>
    </row>
    <row r="207" spans="1:10" ht="25.8" customHeight="1">
      <c r="A207" s="43" t="s">
        <v>292</v>
      </c>
      <c r="B207" s="42">
        <v>4461.8900000000003</v>
      </c>
      <c r="C207" s="42">
        <v>882.43</v>
      </c>
      <c r="D207" s="42">
        <v>1411.85</v>
      </c>
      <c r="E207" s="42">
        <v>6.57</v>
      </c>
      <c r="F207" s="42">
        <v>1.71</v>
      </c>
      <c r="G207" s="42">
        <v>14.93</v>
      </c>
      <c r="H207" s="42">
        <v>555.26</v>
      </c>
      <c r="I207" s="42">
        <v>0</v>
      </c>
      <c r="J207" s="42"/>
    </row>
    <row r="208" spans="1:10" ht="25.8" customHeight="1">
      <c r="A208" s="43" t="s">
        <v>293</v>
      </c>
      <c r="B208" s="42">
        <v>3964.5</v>
      </c>
      <c r="C208" s="42">
        <v>788.62</v>
      </c>
      <c r="D208" s="42">
        <v>1018.2</v>
      </c>
      <c r="E208" s="42">
        <v>19.22</v>
      </c>
      <c r="F208" s="42">
        <v>1.74</v>
      </c>
      <c r="G208" s="42">
        <v>9.83</v>
      </c>
      <c r="H208" s="42">
        <v>390.17</v>
      </c>
      <c r="I208" s="42">
        <v>0</v>
      </c>
      <c r="J20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47"/>
  <sheetViews>
    <sheetView rightToLeft="1" zoomScale="140" zoomScaleNormal="140" workbookViewId="0">
      <pane ySplit="1" topLeftCell="A840" activePane="bottomLeft" state="frozen"/>
      <selection activeCell="G40" sqref="G40"/>
      <selection pane="bottomLeft" activeCell="K846" sqref="K84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>
      <c r="A837" s="33" t="s">
        <v>284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5">
      <c r="A838" s="33" t="s">
        <v>285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5">
      <c r="A839" s="33" t="s">
        <v>286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5" ht="15.45" customHeight="1">
      <c r="A840" s="33" t="s">
        <v>287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5">
      <c r="A841" s="33" t="s">
        <v>288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5">
      <c r="A842" s="33" t="s">
        <v>289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5">
      <c r="A843" s="33" t="s">
        <v>290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5">
      <c r="A844" s="33" t="s">
        <v>291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5">
      <c r="A845" s="33" t="s">
        <v>292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5">
      <c r="A846" s="33" t="s">
        <v>293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5" ht="14.55" customHeight="1">
      <c r="A847" s="33" t="s">
        <v>81</v>
      </c>
      <c r="H847" s="27"/>
      <c r="J847" s="35">
        <f>SUBTOTAL(109,Table2[ورود و خروج سهام])</f>
        <v>-201204</v>
      </c>
      <c r="O847" s="27">
        <f>SUBTOTAL(109,Table2[سال اخیر])</f>
        <v>-123785</v>
      </c>
    </row>
  </sheetData>
  <phoneticPr fontId="1" type="noConversion"/>
  <conditionalFormatting sqref="C223:C846">
    <cfRule type="cellIs" dxfId="15" priority="2" operator="greaterThan">
      <formula>0</formula>
    </cfRule>
  </conditionalFormatting>
  <conditionalFormatting sqref="D223:D846">
    <cfRule type="cellIs" dxfId="14" priority="1" operator="greaterThan">
      <formula>0</formula>
    </cfRule>
  </conditionalFormatting>
  <conditionalFormatting sqref="E223:E846">
    <cfRule type="cellIs" dxfId="13" priority="8" operator="greaterThan">
      <formula>0</formula>
    </cfRule>
  </conditionalFormatting>
  <conditionalFormatting sqref="F223:F846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48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4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4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2024-04-08T11:09:47Z</dcterms:modified>
</cp:coreProperties>
</file>